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" i="3"/>
  <c r="G5"/>
  <c r="G36" l="1"/>
  <c r="G35" l="1"/>
  <c r="G34"/>
  <c r="H6" l="1"/>
  <c r="H7"/>
  <c r="H8"/>
  <c r="H9"/>
  <c r="H10"/>
  <c r="H11"/>
  <c r="H12"/>
  <c r="H14"/>
  <c r="H16"/>
  <c r="H17"/>
  <c r="H19"/>
  <c r="H20"/>
  <c r="H21"/>
  <c r="H22"/>
  <c r="H23"/>
  <c r="H24"/>
  <c r="H26"/>
  <c r="H27"/>
  <c r="H28"/>
  <c r="H29"/>
  <c r="H31"/>
  <c r="H33"/>
  <c r="H34"/>
  <c r="H35"/>
  <c r="H37"/>
  <c r="H38"/>
  <c r="H40"/>
  <c r="H41"/>
  <c r="H43"/>
  <c r="H44"/>
  <c r="H45"/>
  <c r="H46"/>
  <c r="H48"/>
  <c r="H49"/>
  <c r="H50"/>
  <c r="H51"/>
  <c r="H53"/>
  <c r="G6"/>
  <c r="G7"/>
  <c r="G8"/>
  <c r="G9"/>
  <c r="G11"/>
  <c r="G12"/>
  <c r="G14"/>
  <c r="G16"/>
  <c r="G17"/>
  <c r="G19"/>
  <c r="G20"/>
  <c r="G21"/>
  <c r="G22"/>
  <c r="G23"/>
  <c r="G24"/>
  <c r="G26"/>
  <c r="G27"/>
  <c r="G28"/>
  <c r="G29"/>
  <c r="G31"/>
  <c r="G33"/>
  <c r="G37"/>
  <c r="G38"/>
  <c r="G40"/>
  <c r="G41"/>
  <c r="G43"/>
  <c r="G44"/>
  <c r="G45"/>
  <c r="G46"/>
  <c r="G48"/>
  <c r="G49"/>
  <c r="G50"/>
  <c r="G51"/>
  <c r="G53"/>
  <c r="E32"/>
  <c r="F32"/>
  <c r="D32"/>
  <c r="G32" l="1"/>
  <c r="H32"/>
  <c r="F13"/>
  <c r="D4" l="1"/>
  <c r="F30"/>
  <c r="E30"/>
  <c r="D30"/>
  <c r="G30" l="1"/>
  <c r="H30"/>
  <c r="E18"/>
  <c r="E4"/>
  <c r="E52"/>
  <c r="E47"/>
  <c r="E42"/>
  <c r="E39"/>
  <c r="E25"/>
  <c r="E15"/>
  <c r="E13"/>
  <c r="H13" s="1"/>
  <c r="F47"/>
  <c r="D47"/>
  <c r="H47" l="1"/>
  <c r="G47"/>
  <c r="E54"/>
  <c r="F52"/>
  <c r="D52"/>
  <c r="F42"/>
  <c r="D42"/>
  <c r="F39"/>
  <c r="D39"/>
  <c r="F25"/>
  <c r="D25"/>
  <c r="F18"/>
  <c r="D18"/>
  <c r="F15"/>
  <c r="D15"/>
  <c r="D13"/>
  <c r="G13" s="1"/>
  <c r="F4"/>
  <c r="H4" s="1"/>
  <c r="G15" l="1"/>
  <c r="H42"/>
  <c r="G42"/>
  <c r="H39"/>
  <c r="G39"/>
  <c r="H52"/>
  <c r="G52"/>
  <c r="H25"/>
  <c r="G25"/>
  <c r="G18"/>
  <c r="H18"/>
  <c r="H15"/>
  <c r="G4"/>
  <c r="F54"/>
  <c r="D54"/>
  <c r="H54" l="1"/>
  <c r="G54"/>
</calcChain>
</file>

<file path=xl/sharedStrings.xml><?xml version="1.0" encoding="utf-8"?>
<sst xmlns="http://schemas.openxmlformats.org/spreadsheetml/2006/main" count="150" uniqueCount="75">
  <si>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</si>
  <si>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</si>
  <si>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</si>
  <si>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</si>
  <si>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</si>
  <si>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</si>
  <si>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</si>
  <si>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</si>
  <si>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</si>
  <si>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</si>
  <si>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</si>
  <si>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</si>
  <si>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</si>
  <si>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</si>
  <si>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</si>
  <si>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</si>
  <si>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</si>
  <si>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</si>
  <si>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</si>
  <si>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</si>
  <si>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</si>
  <si>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</si>
  <si>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</si>
  <si>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</si>
  <si>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</si>
  <si>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</si>
  <si>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</si>
  <si>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</si>
  <si>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</si>
  <si>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</si>
  <si>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</si>
  <si>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</si>
  <si>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</si>
  <si>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</si>
  <si>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</si>
  <si>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</si>
  <si>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</si>
  <si>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</si>
  <si>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</si>
  <si>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</si>
  <si>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</si>
  <si>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</si>
  <si>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</si>
  <si>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</si>
  <si>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</si>
  <si>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</si>
  <si>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</si>
  <si>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</si>
  <si>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</si>
  <si>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</si>
  <si>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</si>
  <si>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</si>
  <si>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</si>
  <si>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</si>
  <si>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</si>
  <si>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</si>
  <si>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</si>
  <si>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</si>
  <si>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</si>
  <si>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</si>
  <si>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</si>
  <si>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</si>
  <si>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</si>
  <si>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</si>
  <si>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</si>
  <si>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</si>
  <si>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</si>
  <si>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</si>
  <si>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</si>
  <si>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</si>
  <si>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</si>
  <si>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Обеспечение проведения выборов и референдумов</t>
  </si>
  <si>
    <t>Профессиональная подготовка, переподготовка и повышение квалификации</t>
  </si>
  <si>
    <t>Расходы бюджета Павловского муниципального округа по разделам, подразделам классификации расходов бюджета на 01.12.2025 года</t>
  </si>
  <si>
    <t>Исполнено на 01.12.2025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</si>
</sst>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zoomScale="86" zoomScaleNormal="86" workbookViewId="0">
      <selection activeCell="J5" sqref="J5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73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58</v>
      </c>
      <c r="B3" s="13" t="s">
        <v>62</v>
      </c>
      <c r="C3" s="13" t="s">
        <v>63</v>
      </c>
      <c r="D3" s="13" t="s">
        <v>66</v>
      </c>
      <c r="E3" s="13" t="s">
        <v>67</v>
      </c>
      <c r="F3" s="13" t="s">
        <v>74</v>
      </c>
      <c r="G3" s="13" t="s">
        <v>60</v>
      </c>
      <c r="H3" s="13" t="s">
        <v>61</v>
      </c>
    </row>
    <row r="4" spans="1:11">
      <c r="A4" s="10" t="s">
        <v>49</v>
      </c>
      <c r="B4" s="7" t="s">
        <v>1</v>
      </c>
      <c r="C4" s="7"/>
      <c r="D4" s="16">
        <f>SUM(D5:D12)</f>
        <v>381276.89999999997</v>
      </c>
      <c r="E4" s="11">
        <f>SUM(E5:E12)</f>
        <v>383860.29999999993</v>
      </c>
      <c r="F4" s="11">
        <f>SUM(F5:F12)</f>
        <v>308782.40000000002</v>
      </c>
      <c r="G4" s="11">
        <f>F4/D4*100</f>
        <v>80.986390730726171</v>
      </c>
      <c r="H4" s="11">
        <f>F4/E4*100</f>
        <v>80.441348063344947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28">
        <v>5117.6000000000004</v>
      </c>
      <c r="F5" s="28">
        <v>4693.1000000000004</v>
      </c>
      <c r="G5" s="15">
        <f>F5/D5*100</f>
        <v>124.89621034703002</v>
      </c>
      <c r="H5" s="15">
        <f>F5/E5*100</f>
        <v>91.705096138815065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28">
        <v>12719.2</v>
      </c>
      <c r="F6" s="28">
        <v>10646</v>
      </c>
      <c r="G6" s="15">
        <f t="shared" ref="G6:G54" si="0">F6/D6*100</f>
        <v>106.22206257982121</v>
      </c>
      <c r="H6" s="15">
        <f t="shared" ref="H6:H54" si="1">F6/E6*100</f>
        <v>83.700232719038922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28">
        <v>183041.8</v>
      </c>
      <c r="F7" s="28">
        <v>151860.70000000001</v>
      </c>
      <c r="G7" s="15">
        <f t="shared" si="0"/>
        <v>90.974917613144527</v>
      </c>
      <c r="H7" s="15">
        <f t="shared" si="1"/>
        <v>82.965038586814615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28">
        <v>25.9</v>
      </c>
      <c r="F8" s="28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28">
        <v>30810.1</v>
      </c>
      <c r="F9" s="28">
        <v>27259.4</v>
      </c>
      <c r="G9" s="15">
        <f t="shared" si="0"/>
        <v>98.117866411348245</v>
      </c>
      <c r="H9" s="15">
        <f t="shared" si="1"/>
        <v>88.475532374124072</v>
      </c>
      <c r="I9" s="14"/>
    </row>
    <row r="10" spans="1:11" ht="30" outlineLevel="1">
      <c r="A10" s="8" t="s">
        <v>71</v>
      </c>
      <c r="B10" s="9" t="s">
        <v>1</v>
      </c>
      <c r="C10" s="9" t="s">
        <v>12</v>
      </c>
      <c r="D10" s="15">
        <v>0</v>
      </c>
      <c r="E10" s="28">
        <v>15518</v>
      </c>
      <c r="F10" s="28">
        <v>15518</v>
      </c>
      <c r="G10" s="15"/>
      <c r="H10" s="15">
        <f t="shared" si="1"/>
        <v>100</v>
      </c>
      <c r="I10" s="14"/>
    </row>
    <row r="11" spans="1:11" ht="15" outlineLevel="1">
      <c r="A11" s="8" t="s">
        <v>14</v>
      </c>
      <c r="B11" s="9" t="s">
        <v>1</v>
      </c>
      <c r="C11" s="9" t="s">
        <v>13</v>
      </c>
      <c r="D11" s="15">
        <v>80000</v>
      </c>
      <c r="E11" s="28">
        <v>19171.599999999999</v>
      </c>
      <c r="F11" s="28">
        <v>0</v>
      </c>
      <c r="G11" s="15">
        <f t="shared" si="0"/>
        <v>0</v>
      </c>
      <c r="H11" s="15">
        <f t="shared" si="1"/>
        <v>0</v>
      </c>
      <c r="I11" s="14"/>
    </row>
    <row r="12" spans="1:11" ht="15" outlineLevel="1">
      <c r="A12" s="8" t="s">
        <v>16</v>
      </c>
      <c r="B12" s="9" t="s">
        <v>1</v>
      </c>
      <c r="C12" s="9" t="s">
        <v>15</v>
      </c>
      <c r="D12" s="15">
        <v>92762.8</v>
      </c>
      <c r="E12" s="28">
        <v>117456.1</v>
      </c>
      <c r="F12" s="28">
        <v>98805.2</v>
      </c>
      <c r="G12" s="15">
        <f t="shared" si="0"/>
        <v>106.51381803912774</v>
      </c>
      <c r="H12" s="15">
        <f t="shared" si="1"/>
        <v>84.120960937746091</v>
      </c>
      <c r="I12" s="14"/>
    </row>
    <row r="13" spans="1:11">
      <c r="A13" s="10" t="s">
        <v>50</v>
      </c>
      <c r="B13" s="7" t="s">
        <v>2</v>
      </c>
      <c r="C13" s="7"/>
      <c r="D13" s="16">
        <f>D14</f>
        <v>9163.6</v>
      </c>
      <c r="E13" s="11">
        <f>E14</f>
        <v>12586.6</v>
      </c>
      <c r="F13" s="11">
        <f>F14</f>
        <v>8425.6</v>
      </c>
      <c r="G13" s="16">
        <f t="shared" si="0"/>
        <v>91.946396612684964</v>
      </c>
      <c r="H13" s="16">
        <f t="shared" si="1"/>
        <v>66.941032526655334</v>
      </c>
      <c r="I13" s="14"/>
    </row>
    <row r="14" spans="1:11" ht="15" outlineLevel="1">
      <c r="A14" s="8" t="s">
        <v>17</v>
      </c>
      <c r="B14" s="9" t="s">
        <v>2</v>
      </c>
      <c r="C14" s="9" t="s">
        <v>4</v>
      </c>
      <c r="D14" s="15">
        <v>9163.6</v>
      </c>
      <c r="E14" s="28">
        <v>12586.6</v>
      </c>
      <c r="F14" s="28">
        <v>8425.6</v>
      </c>
      <c r="G14" s="15">
        <f t="shared" si="0"/>
        <v>91.946396612684964</v>
      </c>
      <c r="H14" s="15">
        <f t="shared" si="1"/>
        <v>66.941032526655334</v>
      </c>
      <c r="I14" s="14"/>
    </row>
    <row r="15" spans="1:11" ht="42.75">
      <c r="A15" s="10" t="s">
        <v>51</v>
      </c>
      <c r="B15" s="7" t="s">
        <v>4</v>
      </c>
      <c r="C15" s="7"/>
      <c r="D15" s="16">
        <f>SUM(D16:D17)</f>
        <v>71033.2</v>
      </c>
      <c r="E15" s="11">
        <f>SUM(E16:E17)</f>
        <v>39225.800000000003</v>
      </c>
      <c r="F15" s="11">
        <f>SUM(F16:F17)</f>
        <v>32345.200000000001</v>
      </c>
      <c r="G15" s="16">
        <f t="shared" si="0"/>
        <v>45.535327142800838</v>
      </c>
      <c r="H15" s="16">
        <f t="shared" si="1"/>
        <v>82.458993825492399</v>
      </c>
      <c r="I15" s="14"/>
    </row>
    <row r="16" spans="1:11" ht="42.75" customHeight="1" outlineLevel="1">
      <c r="A16" s="8" t="s">
        <v>19</v>
      </c>
      <c r="B16" s="9" t="s">
        <v>4</v>
      </c>
      <c r="C16" s="9" t="s">
        <v>18</v>
      </c>
      <c r="D16" s="15">
        <v>69723.199999999997</v>
      </c>
      <c r="E16" s="28">
        <v>37915.800000000003</v>
      </c>
      <c r="F16" s="28">
        <v>31428.400000000001</v>
      </c>
      <c r="G16" s="15">
        <f t="shared" si="0"/>
        <v>45.075957500516331</v>
      </c>
      <c r="H16" s="15">
        <f t="shared" si="1"/>
        <v>82.889982540260249</v>
      </c>
      <c r="I16" s="14"/>
    </row>
    <row r="17" spans="1:9" ht="25.15" customHeight="1" outlineLevel="1">
      <c r="A17" s="8" t="s">
        <v>21</v>
      </c>
      <c r="B17" s="9" t="s">
        <v>4</v>
      </c>
      <c r="C17" s="9" t="s">
        <v>20</v>
      </c>
      <c r="D17" s="15">
        <v>1310</v>
      </c>
      <c r="E17" s="28">
        <v>1310</v>
      </c>
      <c r="F17" s="28">
        <v>916.8</v>
      </c>
      <c r="G17" s="15">
        <f t="shared" si="0"/>
        <v>69.984732824427482</v>
      </c>
      <c r="H17" s="15">
        <f t="shared" si="1"/>
        <v>69.984732824427482</v>
      </c>
      <c r="I17" s="14"/>
    </row>
    <row r="18" spans="1:9">
      <c r="A18" s="10" t="s">
        <v>52</v>
      </c>
      <c r="B18" s="7" t="s">
        <v>6</v>
      </c>
      <c r="C18" s="7"/>
      <c r="D18" s="16">
        <f>SUM(D19:D24)</f>
        <v>320984.59999999998</v>
      </c>
      <c r="E18" s="11">
        <f>SUM(E19:E24)</f>
        <v>385519.39999999997</v>
      </c>
      <c r="F18" s="11">
        <f>SUM(F19:F24)</f>
        <v>337031.10000000003</v>
      </c>
      <c r="G18" s="16">
        <f t="shared" si="0"/>
        <v>104.99914949190712</v>
      </c>
      <c r="H18" s="16">
        <f t="shared" si="1"/>
        <v>87.422604413681924</v>
      </c>
      <c r="I18" s="14"/>
    </row>
    <row r="19" spans="1:9" ht="15" outlineLevel="1">
      <c r="A19" s="8" t="s">
        <v>22</v>
      </c>
      <c r="B19" s="9" t="s">
        <v>6</v>
      </c>
      <c r="C19" s="9" t="s">
        <v>1</v>
      </c>
      <c r="D19" s="15">
        <v>5603</v>
      </c>
      <c r="E19" s="28">
        <v>5679.9</v>
      </c>
      <c r="F19" s="28">
        <v>5582.8</v>
      </c>
      <c r="G19" s="15">
        <f t="shared" si="0"/>
        <v>99.639478850615745</v>
      </c>
      <c r="H19" s="15">
        <f t="shared" si="1"/>
        <v>98.290462860261627</v>
      </c>
      <c r="I19" s="14"/>
    </row>
    <row r="20" spans="1:9" ht="15" outlineLevel="1">
      <c r="A20" s="8" t="s">
        <v>23</v>
      </c>
      <c r="B20" s="9" t="s">
        <v>6</v>
      </c>
      <c r="C20" s="9" t="s">
        <v>8</v>
      </c>
      <c r="D20" s="15">
        <v>67481.7</v>
      </c>
      <c r="E20" s="28">
        <v>59526.3</v>
      </c>
      <c r="F20" s="28">
        <v>57215.199999999997</v>
      </c>
      <c r="G20" s="15">
        <f t="shared" si="0"/>
        <v>84.786245752552176</v>
      </c>
      <c r="H20" s="15">
        <f t="shared" si="1"/>
        <v>96.117514443195688</v>
      </c>
      <c r="I20" s="14"/>
    </row>
    <row r="21" spans="1:9" ht="15" outlineLevel="1">
      <c r="A21" s="27" t="s">
        <v>70</v>
      </c>
      <c r="B21" s="9" t="s">
        <v>6</v>
      </c>
      <c r="C21" s="9" t="s">
        <v>10</v>
      </c>
      <c r="D21" s="15">
        <v>761</v>
      </c>
      <c r="E21" s="28">
        <v>635.4</v>
      </c>
      <c r="F21" s="28">
        <v>625.4</v>
      </c>
      <c r="G21" s="15">
        <f t="shared" si="0"/>
        <v>82.181340341655712</v>
      </c>
      <c r="H21" s="15">
        <f t="shared" si="1"/>
        <v>98.426188227887948</v>
      </c>
      <c r="I21" s="14"/>
    </row>
    <row r="22" spans="1:9" ht="15" outlineLevel="1">
      <c r="A22" s="8" t="s">
        <v>25</v>
      </c>
      <c r="B22" s="9" t="s">
        <v>6</v>
      </c>
      <c r="C22" s="9" t="s">
        <v>24</v>
      </c>
      <c r="D22" s="15">
        <v>10612.7</v>
      </c>
      <c r="E22" s="28">
        <v>13932.7</v>
      </c>
      <c r="F22" s="28">
        <v>10354.299999999999</v>
      </c>
      <c r="G22" s="15">
        <f t="shared" si="0"/>
        <v>97.565181339338707</v>
      </c>
      <c r="H22" s="15">
        <f t="shared" si="1"/>
        <v>74.316535919096793</v>
      </c>
      <c r="I22" s="14"/>
    </row>
    <row r="23" spans="1:9" ht="15" outlineLevel="1">
      <c r="A23" s="8" t="s">
        <v>27</v>
      </c>
      <c r="B23" s="9" t="s">
        <v>6</v>
      </c>
      <c r="C23" s="9" t="s">
        <v>26</v>
      </c>
      <c r="D23" s="15">
        <v>197247.1</v>
      </c>
      <c r="E23" s="28">
        <v>262329.5</v>
      </c>
      <c r="F23" s="28">
        <v>226861.7</v>
      </c>
      <c r="G23" s="15">
        <f t="shared" si="0"/>
        <v>115.01395964756898</v>
      </c>
      <c r="H23" s="15">
        <f t="shared" si="1"/>
        <v>86.479675370097524</v>
      </c>
      <c r="I23" s="14"/>
    </row>
    <row r="24" spans="1:9" ht="30" outlineLevel="1">
      <c r="A24" s="8" t="s">
        <v>29</v>
      </c>
      <c r="B24" s="9" t="s">
        <v>6</v>
      </c>
      <c r="C24" s="9" t="s">
        <v>28</v>
      </c>
      <c r="D24" s="15">
        <v>39279.1</v>
      </c>
      <c r="E24" s="28">
        <v>43415.6</v>
      </c>
      <c r="F24" s="28">
        <v>36391.699999999997</v>
      </c>
      <c r="G24" s="15">
        <f t="shared" si="0"/>
        <v>92.649016907210196</v>
      </c>
      <c r="H24" s="15">
        <f t="shared" si="1"/>
        <v>83.82171385400639</v>
      </c>
      <c r="I24" s="14"/>
    </row>
    <row r="25" spans="1:9" ht="18.600000000000001" customHeight="1">
      <c r="A25" s="10" t="s">
        <v>53</v>
      </c>
      <c r="B25" s="7" t="s">
        <v>8</v>
      </c>
      <c r="C25" s="7"/>
      <c r="D25" s="16">
        <f>D26+D27+D28+D29</f>
        <v>366070.6</v>
      </c>
      <c r="E25" s="11">
        <f>E26+E27+E28+E29</f>
        <v>541623.69999999995</v>
      </c>
      <c r="F25" s="11">
        <f>F26+F27+F28+F29</f>
        <v>338774.4</v>
      </c>
      <c r="G25" s="16">
        <f t="shared" si="0"/>
        <v>92.543460195929427</v>
      </c>
      <c r="H25" s="16">
        <f t="shared" si="1"/>
        <v>62.547927647922364</v>
      </c>
      <c r="I25" s="14"/>
    </row>
    <row r="26" spans="1:9" ht="15" outlineLevel="1">
      <c r="A26" s="8" t="s">
        <v>30</v>
      </c>
      <c r="B26" s="9" t="s">
        <v>8</v>
      </c>
      <c r="C26" s="9" t="s">
        <v>1</v>
      </c>
      <c r="D26" s="15">
        <v>10446</v>
      </c>
      <c r="E26" s="28">
        <v>5201</v>
      </c>
      <c r="F26" s="28">
        <v>4368.3</v>
      </c>
      <c r="G26" s="15">
        <f t="shared" si="0"/>
        <v>41.817920735209654</v>
      </c>
      <c r="H26" s="15">
        <f t="shared" si="1"/>
        <v>83.989617381272836</v>
      </c>
      <c r="I26" s="14"/>
    </row>
    <row r="27" spans="1:9" ht="15" outlineLevel="1">
      <c r="A27" s="8" t="s">
        <v>31</v>
      </c>
      <c r="B27" s="9" t="s">
        <v>8</v>
      </c>
      <c r="C27" s="9" t="s">
        <v>2</v>
      </c>
      <c r="D27" s="15">
        <v>108235</v>
      </c>
      <c r="E27" s="28">
        <v>108020.8</v>
      </c>
      <c r="F27" s="28">
        <v>75279.399999999994</v>
      </c>
      <c r="G27" s="15">
        <f t="shared" si="0"/>
        <v>69.551808564697183</v>
      </c>
      <c r="H27" s="15">
        <f t="shared" si="1"/>
        <v>69.689726423059255</v>
      </c>
      <c r="I27" s="14"/>
    </row>
    <row r="28" spans="1:9" ht="15" outlineLevel="1">
      <c r="A28" s="8" t="s">
        <v>32</v>
      </c>
      <c r="B28" s="9" t="s">
        <v>8</v>
      </c>
      <c r="C28" s="9" t="s">
        <v>4</v>
      </c>
      <c r="D28" s="15">
        <v>194654.5</v>
      </c>
      <c r="E28" s="28">
        <v>363383.2</v>
      </c>
      <c r="F28" s="28">
        <v>205423.8</v>
      </c>
      <c r="G28" s="15">
        <f t="shared" si="0"/>
        <v>105.53252044006175</v>
      </c>
      <c r="H28" s="15">
        <f t="shared" si="1"/>
        <v>56.530901813842796</v>
      </c>
      <c r="I28" s="14"/>
    </row>
    <row r="29" spans="1:9" ht="30" outlineLevel="1">
      <c r="A29" s="8" t="s">
        <v>33</v>
      </c>
      <c r="B29" s="9" t="s">
        <v>8</v>
      </c>
      <c r="C29" s="9" t="s">
        <v>8</v>
      </c>
      <c r="D29" s="15">
        <v>52735.1</v>
      </c>
      <c r="E29" s="28">
        <v>65018.7</v>
      </c>
      <c r="F29" s="28">
        <v>53702.9</v>
      </c>
      <c r="G29" s="15">
        <f t="shared" si="0"/>
        <v>101.83521032481212</v>
      </c>
      <c r="H29" s="15">
        <f t="shared" si="1"/>
        <v>82.596083895863813</v>
      </c>
      <c r="I29" s="14"/>
    </row>
    <row r="30" spans="1:9" s="22" customFormat="1" ht="17.25" customHeight="1">
      <c r="A30" s="17" t="s">
        <v>68</v>
      </c>
      <c r="B30" s="18" t="s">
        <v>10</v>
      </c>
      <c r="C30" s="18"/>
      <c r="D30" s="25">
        <f>D31</f>
        <v>11000</v>
      </c>
      <c r="E30" s="19">
        <f>E31</f>
        <v>11000</v>
      </c>
      <c r="F30" s="19">
        <f>F31</f>
        <v>800.3</v>
      </c>
      <c r="G30" s="19">
        <f t="shared" si="0"/>
        <v>7.2754545454545445</v>
      </c>
      <c r="H30" s="19">
        <f t="shared" si="1"/>
        <v>7.2754545454545445</v>
      </c>
      <c r="I30" s="21"/>
    </row>
    <row r="31" spans="1:9" s="22" customFormat="1" ht="15" outlineLevel="1">
      <c r="A31" s="23" t="s">
        <v>69</v>
      </c>
      <c r="B31" s="24" t="s">
        <v>10</v>
      </c>
      <c r="C31" s="24" t="s">
        <v>2</v>
      </c>
      <c r="D31" s="26">
        <v>11000</v>
      </c>
      <c r="E31" s="20">
        <v>11000</v>
      </c>
      <c r="F31" s="20">
        <v>800.3</v>
      </c>
      <c r="G31" s="20">
        <f t="shared" si="0"/>
        <v>7.2754545454545445</v>
      </c>
      <c r="H31" s="20">
        <f t="shared" si="1"/>
        <v>7.2754545454545445</v>
      </c>
      <c r="I31" s="21"/>
    </row>
    <row r="32" spans="1:9" s="22" customFormat="1">
      <c r="A32" s="17" t="s">
        <v>54</v>
      </c>
      <c r="B32" s="18" t="s">
        <v>12</v>
      </c>
      <c r="C32" s="18"/>
      <c r="D32" s="25">
        <f>SUM(D33:D38)</f>
        <v>3187042.6</v>
      </c>
      <c r="E32" s="19">
        <f t="shared" ref="E32:F32" si="2">SUM(E33:E38)</f>
        <v>3475084.5999999996</v>
      </c>
      <c r="F32" s="19">
        <f t="shared" si="2"/>
        <v>2812691.2</v>
      </c>
      <c r="G32" s="25">
        <f t="shared" si="0"/>
        <v>88.253956818776132</v>
      </c>
      <c r="H32" s="25">
        <f t="shared" si="1"/>
        <v>80.938783475947616</v>
      </c>
      <c r="I32" s="21"/>
    </row>
    <row r="33" spans="1:9" s="22" customFormat="1" ht="15" outlineLevel="1">
      <c r="A33" s="23" t="s">
        <v>34</v>
      </c>
      <c r="B33" s="24" t="s">
        <v>12</v>
      </c>
      <c r="C33" s="24" t="s">
        <v>1</v>
      </c>
      <c r="D33" s="26">
        <v>822528.2</v>
      </c>
      <c r="E33" s="20">
        <v>830958.2</v>
      </c>
      <c r="F33" s="20">
        <v>729407.3</v>
      </c>
      <c r="G33" s="20">
        <f t="shared" si="0"/>
        <v>88.678698189314375</v>
      </c>
      <c r="H33" s="20">
        <f t="shared" si="1"/>
        <v>87.77906036669475</v>
      </c>
      <c r="I33" s="21"/>
    </row>
    <row r="34" spans="1:9" ht="15" outlineLevel="1">
      <c r="A34" s="8" t="s">
        <v>35</v>
      </c>
      <c r="B34" s="9" t="s">
        <v>12</v>
      </c>
      <c r="C34" s="9" t="s">
        <v>2</v>
      </c>
      <c r="D34" s="15">
        <v>1959034.3</v>
      </c>
      <c r="E34" s="28">
        <v>2213200.4</v>
      </c>
      <c r="F34" s="28">
        <v>1703100.4</v>
      </c>
      <c r="G34" s="15">
        <f>F34/D34*100</f>
        <v>86.935711130734148</v>
      </c>
      <c r="H34" s="15">
        <f t="shared" si="1"/>
        <v>76.951928980312857</v>
      </c>
      <c r="I34" s="14"/>
    </row>
    <row r="35" spans="1:9" ht="15" outlineLevel="1">
      <c r="A35" s="8" t="s">
        <v>36</v>
      </c>
      <c r="B35" s="9" t="s">
        <v>12</v>
      </c>
      <c r="C35" s="9" t="s">
        <v>4</v>
      </c>
      <c r="D35" s="15">
        <v>215913.4</v>
      </c>
      <c r="E35" s="28">
        <v>214783.7</v>
      </c>
      <c r="F35" s="28">
        <v>194736</v>
      </c>
      <c r="G35" s="15">
        <f>F35/D35*100</f>
        <v>90.191715752704553</v>
      </c>
      <c r="H35" s="15">
        <f t="shared" si="1"/>
        <v>90.666098032578816</v>
      </c>
      <c r="I35" s="14"/>
    </row>
    <row r="36" spans="1:9" ht="30" outlineLevel="1">
      <c r="A36" s="8" t="s">
        <v>72</v>
      </c>
      <c r="B36" s="9" t="s">
        <v>12</v>
      </c>
      <c r="C36" s="9" t="s">
        <v>8</v>
      </c>
      <c r="D36" s="15">
        <v>70</v>
      </c>
      <c r="E36" s="28">
        <v>0</v>
      </c>
      <c r="F36" s="28">
        <v>0</v>
      </c>
      <c r="G36" s="15">
        <f t="shared" ref="G36" si="3">F36/D36*100</f>
        <v>0</v>
      </c>
      <c r="H36" s="15"/>
      <c r="I36" s="14"/>
    </row>
    <row r="37" spans="1:9" ht="15" outlineLevel="1">
      <c r="A37" s="8" t="s">
        <v>37</v>
      </c>
      <c r="B37" s="9" t="s">
        <v>12</v>
      </c>
      <c r="C37" s="9" t="s">
        <v>12</v>
      </c>
      <c r="D37" s="15">
        <v>10023.6</v>
      </c>
      <c r="E37" s="28">
        <v>16835</v>
      </c>
      <c r="F37" s="28">
        <v>15958.3</v>
      </c>
      <c r="G37" s="15">
        <f t="shared" si="0"/>
        <v>159.20727084081565</v>
      </c>
      <c r="H37" s="15">
        <f t="shared" si="1"/>
        <v>94.792396792396801</v>
      </c>
      <c r="I37" s="14"/>
    </row>
    <row r="38" spans="1:9" ht="15" outlineLevel="1">
      <c r="A38" s="8" t="s">
        <v>38</v>
      </c>
      <c r="B38" s="9" t="s">
        <v>12</v>
      </c>
      <c r="C38" s="9" t="s">
        <v>26</v>
      </c>
      <c r="D38" s="15">
        <v>179473.1</v>
      </c>
      <c r="E38" s="28">
        <v>199307.3</v>
      </c>
      <c r="F38" s="28">
        <v>169489.2</v>
      </c>
      <c r="G38" s="15">
        <f t="shared" si="0"/>
        <v>94.437105059198288</v>
      </c>
      <c r="H38" s="15">
        <f t="shared" si="1"/>
        <v>85.03913303727461</v>
      </c>
      <c r="I38" s="14"/>
    </row>
    <row r="39" spans="1:9">
      <c r="A39" s="10" t="s">
        <v>59</v>
      </c>
      <c r="B39" s="7" t="s">
        <v>24</v>
      </c>
      <c r="C39" s="7"/>
      <c r="D39" s="16">
        <f>D40+D41</f>
        <v>315345.7</v>
      </c>
      <c r="E39" s="11">
        <f>E40+E41</f>
        <v>347543.2</v>
      </c>
      <c r="F39" s="11">
        <f>F40+F41</f>
        <v>271741.09999999998</v>
      </c>
      <c r="G39" s="16">
        <f t="shared" si="0"/>
        <v>86.172445034132366</v>
      </c>
      <c r="H39" s="16">
        <f t="shared" si="1"/>
        <v>78.189157491788066</v>
      </c>
      <c r="I39" s="14"/>
    </row>
    <row r="40" spans="1:9" ht="15" outlineLevel="1">
      <c r="A40" s="8" t="s">
        <v>39</v>
      </c>
      <c r="B40" s="9" t="s">
        <v>24</v>
      </c>
      <c r="C40" s="9" t="s">
        <v>1</v>
      </c>
      <c r="D40" s="15">
        <v>227815.2</v>
      </c>
      <c r="E40" s="28">
        <v>259617.7</v>
      </c>
      <c r="F40" s="28">
        <v>200686.4</v>
      </c>
      <c r="G40" s="15">
        <f t="shared" si="0"/>
        <v>88.091751560036371</v>
      </c>
      <c r="H40" s="15">
        <f t="shared" si="1"/>
        <v>77.300738740078188</v>
      </c>
      <c r="I40" s="14"/>
    </row>
    <row r="41" spans="1:9" ht="30" outlineLevel="1">
      <c r="A41" s="8" t="s">
        <v>40</v>
      </c>
      <c r="B41" s="9" t="s">
        <v>24</v>
      </c>
      <c r="C41" s="9" t="s">
        <v>6</v>
      </c>
      <c r="D41" s="15">
        <v>87530.5</v>
      </c>
      <c r="E41" s="28">
        <v>87925.5</v>
      </c>
      <c r="F41" s="28">
        <v>71054.7</v>
      </c>
      <c r="G41" s="15">
        <f t="shared" si="0"/>
        <v>81.177075419425222</v>
      </c>
      <c r="H41" s="15">
        <f t="shared" si="1"/>
        <v>80.812392309398291</v>
      </c>
      <c r="I41" s="14"/>
    </row>
    <row r="42" spans="1:9">
      <c r="A42" s="10" t="s">
        <v>55</v>
      </c>
      <c r="B42" s="7" t="s">
        <v>18</v>
      </c>
      <c r="C42" s="7"/>
      <c r="D42" s="16">
        <f>SUM(D43:D46)</f>
        <v>77995.400000000009</v>
      </c>
      <c r="E42" s="11">
        <f>SUM(E43:E46)</f>
        <v>163856.80000000002</v>
      </c>
      <c r="F42" s="11">
        <f>SUM(F43:F46)</f>
        <v>53296.6</v>
      </c>
      <c r="G42" s="16">
        <f t="shared" si="0"/>
        <v>68.333004254097034</v>
      </c>
      <c r="H42" s="16">
        <f t="shared" si="1"/>
        <v>32.526327866771467</v>
      </c>
      <c r="I42" s="14"/>
    </row>
    <row r="43" spans="1:9" ht="15" outlineLevel="1">
      <c r="A43" s="8" t="s">
        <v>41</v>
      </c>
      <c r="B43" s="9" t="s">
        <v>18</v>
      </c>
      <c r="C43" s="9" t="s">
        <v>1</v>
      </c>
      <c r="D43" s="15">
        <v>8250</v>
      </c>
      <c r="E43" s="28">
        <v>11100</v>
      </c>
      <c r="F43" s="28">
        <v>11002</v>
      </c>
      <c r="G43" s="15">
        <f t="shared" si="0"/>
        <v>133.35757575757577</v>
      </c>
      <c r="H43" s="15">
        <f t="shared" si="1"/>
        <v>99.117117117117118</v>
      </c>
      <c r="I43" s="14"/>
    </row>
    <row r="44" spans="1:9" ht="15" outlineLevel="1">
      <c r="A44" s="8" t="s">
        <v>42</v>
      </c>
      <c r="B44" s="9" t="s">
        <v>18</v>
      </c>
      <c r="C44" s="9" t="s">
        <v>4</v>
      </c>
      <c r="D44" s="15">
        <v>947.3</v>
      </c>
      <c r="E44" s="28">
        <v>14482.6</v>
      </c>
      <c r="F44" s="28">
        <v>8380</v>
      </c>
      <c r="G44" s="15">
        <f t="shared" si="0"/>
        <v>884.61944473767551</v>
      </c>
      <c r="H44" s="15">
        <f t="shared" si="1"/>
        <v>57.862538494469227</v>
      </c>
      <c r="I44" s="14"/>
    </row>
    <row r="45" spans="1:9" ht="15" outlineLevel="1">
      <c r="A45" s="8" t="s">
        <v>43</v>
      </c>
      <c r="B45" s="9" t="s">
        <v>18</v>
      </c>
      <c r="C45" s="9" t="s">
        <v>6</v>
      </c>
      <c r="D45" s="15">
        <v>68648.100000000006</v>
      </c>
      <c r="E45" s="28">
        <v>138229.20000000001</v>
      </c>
      <c r="F45" s="28">
        <v>33869.599999999999</v>
      </c>
      <c r="G45" s="15">
        <f t="shared" si="0"/>
        <v>49.338000614729317</v>
      </c>
      <c r="H45" s="15">
        <f t="shared" si="1"/>
        <v>24.502492960966276</v>
      </c>
      <c r="I45" s="14"/>
    </row>
    <row r="46" spans="1:9" ht="15" outlineLevel="1">
      <c r="A46" s="8" t="s">
        <v>48</v>
      </c>
      <c r="B46" s="9" t="s">
        <v>18</v>
      </c>
      <c r="C46" s="9" t="s">
        <v>10</v>
      </c>
      <c r="D46" s="15">
        <v>150</v>
      </c>
      <c r="E46" s="28">
        <v>45</v>
      </c>
      <c r="F46" s="28">
        <v>45</v>
      </c>
      <c r="G46" s="15">
        <f t="shared" si="0"/>
        <v>30</v>
      </c>
      <c r="H46" s="15">
        <f t="shared" si="1"/>
        <v>100</v>
      </c>
      <c r="I46" s="14"/>
    </row>
    <row r="47" spans="1:9">
      <c r="A47" s="10" t="s">
        <v>56</v>
      </c>
      <c r="B47" s="7" t="s">
        <v>13</v>
      </c>
      <c r="C47" s="7"/>
      <c r="D47" s="16">
        <f>SUM(D48:D51)</f>
        <v>188981.90000000002</v>
      </c>
      <c r="E47" s="11">
        <f>SUM(E48:E51)</f>
        <v>197190.19999999998</v>
      </c>
      <c r="F47" s="11">
        <f t="shared" ref="F47" si="4">SUM(F48:F51)</f>
        <v>177910</v>
      </c>
      <c r="G47" s="16">
        <f t="shared" si="0"/>
        <v>94.141290779698991</v>
      </c>
      <c r="H47" s="16">
        <f t="shared" si="1"/>
        <v>90.222536414081432</v>
      </c>
      <c r="I47" s="14"/>
    </row>
    <row r="48" spans="1:9" ht="15">
      <c r="A48" s="8" t="s">
        <v>65</v>
      </c>
      <c r="B48" s="9" t="s">
        <v>13</v>
      </c>
      <c r="C48" s="9" t="s">
        <v>1</v>
      </c>
      <c r="D48" s="15">
        <v>29426.9</v>
      </c>
      <c r="E48" s="28">
        <v>35695.1</v>
      </c>
      <c r="F48" s="28">
        <v>28817.5</v>
      </c>
      <c r="G48" s="15">
        <f t="shared" si="0"/>
        <v>97.929105682215919</v>
      </c>
      <c r="H48" s="15">
        <f t="shared" si="1"/>
        <v>80.732369428857183</v>
      </c>
      <c r="I48" s="14"/>
    </row>
    <row r="49" spans="1:9" ht="15" outlineLevel="1">
      <c r="A49" s="8" t="s">
        <v>44</v>
      </c>
      <c r="B49" s="9" t="s">
        <v>13</v>
      </c>
      <c r="C49" s="9" t="s">
        <v>2</v>
      </c>
      <c r="D49" s="15">
        <v>117279.2</v>
      </c>
      <c r="E49" s="28">
        <v>119385.7</v>
      </c>
      <c r="F49" s="28">
        <v>110339.3</v>
      </c>
      <c r="G49" s="15">
        <f t="shared" si="0"/>
        <v>94.082582418706821</v>
      </c>
      <c r="H49" s="15">
        <f t="shared" si="1"/>
        <v>92.422543068390937</v>
      </c>
      <c r="I49" s="14"/>
    </row>
    <row r="50" spans="1:9" ht="15" outlineLevel="1">
      <c r="A50" s="8" t="s">
        <v>64</v>
      </c>
      <c r="B50" s="9" t="s">
        <v>13</v>
      </c>
      <c r="C50" s="9" t="s">
        <v>4</v>
      </c>
      <c r="D50" s="15">
        <v>36485.800000000003</v>
      </c>
      <c r="E50" s="28">
        <v>36546.5</v>
      </c>
      <c r="F50" s="28">
        <v>33385.699999999997</v>
      </c>
      <c r="G50" s="15">
        <f t="shared" si="0"/>
        <v>91.50326976522372</v>
      </c>
      <c r="H50" s="15">
        <f t="shared" si="1"/>
        <v>91.351292189402528</v>
      </c>
      <c r="I50" s="14"/>
    </row>
    <row r="51" spans="1:9" ht="30" outlineLevel="1">
      <c r="A51" s="8" t="s">
        <v>45</v>
      </c>
      <c r="B51" s="9" t="s">
        <v>13</v>
      </c>
      <c r="C51" s="9" t="s">
        <v>8</v>
      </c>
      <c r="D51" s="15">
        <v>5790</v>
      </c>
      <c r="E51" s="28">
        <v>5562.9</v>
      </c>
      <c r="F51" s="28">
        <v>5367.5</v>
      </c>
      <c r="G51" s="15">
        <f t="shared" si="0"/>
        <v>92.702936096718474</v>
      </c>
      <c r="H51" s="15">
        <f t="shared" si="1"/>
        <v>96.487443599561388</v>
      </c>
      <c r="I51" s="14"/>
    </row>
    <row r="52" spans="1:9" ht="16.5" customHeight="1">
      <c r="A52" s="10" t="s">
        <v>57</v>
      </c>
      <c r="B52" s="7" t="s">
        <v>28</v>
      </c>
      <c r="C52" s="7"/>
      <c r="D52" s="16">
        <f>D53</f>
        <v>4618.1000000000004</v>
      </c>
      <c r="E52" s="11">
        <f>E53</f>
        <v>4618.1000000000004</v>
      </c>
      <c r="F52" s="11">
        <f>F53</f>
        <v>4150.3</v>
      </c>
      <c r="G52" s="16">
        <f t="shared" si="0"/>
        <v>89.870292977631493</v>
      </c>
      <c r="H52" s="16">
        <f t="shared" si="1"/>
        <v>89.870292977631493</v>
      </c>
      <c r="I52" s="14"/>
    </row>
    <row r="53" spans="1:9" ht="15" outlineLevel="1">
      <c r="A53" s="8" t="s">
        <v>46</v>
      </c>
      <c r="B53" s="9" t="s">
        <v>28</v>
      </c>
      <c r="C53" s="9" t="s">
        <v>2</v>
      </c>
      <c r="D53" s="15">
        <v>4618.1000000000004</v>
      </c>
      <c r="E53" s="28">
        <v>4618.1000000000004</v>
      </c>
      <c r="F53" s="28">
        <v>4150.3</v>
      </c>
      <c r="G53" s="15">
        <f t="shared" si="0"/>
        <v>89.870292977631493</v>
      </c>
      <c r="H53" s="15">
        <f t="shared" si="1"/>
        <v>89.870292977631493</v>
      </c>
      <c r="I53" s="14"/>
    </row>
    <row r="54" spans="1:9">
      <c r="A54" s="12" t="s">
        <v>47</v>
      </c>
      <c r="B54" s="7"/>
      <c r="C54" s="7"/>
      <c r="D54" s="16">
        <f>D4+D13+D15+D18+D25+D30+D39+D42+D47+D52+D32</f>
        <v>4933512.5999999996</v>
      </c>
      <c r="E54" s="11">
        <f>E4+E13+E15+E18+E25+E30+E39+E42+E47+E52+E32</f>
        <v>5562108.6999999993</v>
      </c>
      <c r="F54" s="11">
        <f>F4+F13+F15+F18+F25+F30+F39+F42+F47+F52+F32</f>
        <v>4345948.2</v>
      </c>
      <c r="G54" s="16">
        <f t="shared" si="0"/>
        <v>88.090343581974437</v>
      </c>
      <c r="H54" s="16">
        <f t="shared" si="1"/>
        <v>78.134902325803182</v>
      </c>
      <c r="I54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2025-12-02T11:35:53Z</dcterms:modified>
</cp:coreProperties>
</file>